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A48D12EF-7DD7-4397-80C7-5162A6BF3AEB}" xr6:coauthVersionLast="36" xr6:coauthVersionMax="36" xr10:uidLastSave="{00000000-0000-0000-0000-000000000000}"/>
  <bookViews>
    <workbookView xWindow="0" yWindow="0" windowWidth="19200" windowHeight="6445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9" l="1"/>
  <c r="B16" i="7"/>
  <c r="E21" i="10" l="1"/>
  <c r="G14" i="10"/>
  <c r="F14" i="10"/>
  <c r="E14" i="10"/>
  <c r="F12" i="9"/>
  <c r="E12" i="9"/>
  <c r="F16" i="7"/>
  <c r="B21" i="10"/>
  <c r="B14" i="10"/>
  <c r="F21" i="10"/>
  <c r="G12" i="9"/>
  <c r="E16" i="7"/>
  <c r="F12" i="11" l="1"/>
  <c r="F20" i="11"/>
  <c r="F16" i="11"/>
  <c r="E20" i="11"/>
  <c r="E16" i="11"/>
  <c r="E12" i="11"/>
</calcChain>
</file>

<file path=xl/sharedStrings.xml><?xml version="1.0" encoding="utf-8"?>
<sst xmlns="http://schemas.openxmlformats.org/spreadsheetml/2006/main" count="220" uniqueCount="83">
  <si>
    <r>
      <t xml:space="preserve">Fiche Maquette Master : </t>
    </r>
    <r>
      <rPr>
        <sz val="20"/>
        <color rgb="FFFF0000"/>
        <rFont val="Calibri"/>
        <family val="2"/>
        <scheme val="minor"/>
      </rPr>
      <t>MSc. MARRES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</si>
  <si>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</si>
  <si>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</si>
  <si>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</si>
  <si>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</si>
  <si>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</si>
  <si>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</si>
  <si>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</si>
  <si>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</si>
  <si>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</si>
  <si>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</si>
  <si>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</si>
  <si>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</si>
  <si>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</si>
  <si>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</si>
  <si>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</si>
  <si>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</si>
  <si>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</si>
  <si>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</si>
  <si>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Parcours: Science &amp; Society (S&amp;S)</t>
  </si>
  <si>
    <t xml:space="preserve">MARECO | Marine Ecology </t>
  </si>
  <si>
    <t>IMBRSea (porté par MARRES)</t>
  </si>
  <si>
    <t>PROLOG | Level up class</t>
  </si>
  <si>
    <t xml:space="preserve">BLUE | The Blue Growth </t>
  </si>
  <si>
    <t>IMBRSea et SKEMA BBA (porté par MARRES)</t>
  </si>
  <si>
    <t>Certification transverse</t>
  </si>
  <si>
    <t xml:space="preserve">SCAN | The Scientific Adventure  </t>
  </si>
  <si>
    <t xml:space="preserve">Bonus Engagement </t>
  </si>
  <si>
    <t xml:space="preserve">MARCEL | Marine Ressource &amp; Environmental Law  </t>
  </si>
  <si>
    <t xml:space="preserve">DEPICT | Depict Marine Biodiversity  </t>
  </si>
  <si>
    <t xml:space="preserve">TOOLBOX | Project Management &amp; Communication </t>
  </si>
  <si>
    <t xml:space="preserve">IMMERS1 | Immersion Project part 1  </t>
  </si>
  <si>
    <t>SYSTOOL | Information System Tools</t>
  </si>
  <si>
    <t>Parcours: Blue Managers (BM)</t>
  </si>
  <si>
    <t>only in year 2</t>
  </si>
  <si>
    <t xml:space="preserve">MALM  | Multivariate Analysis &amp; Modeling </t>
  </si>
  <si>
    <t>SKEMA BBA (porté par MARRES)</t>
  </si>
  <si>
    <t xml:space="preserve">NARVAL | Natural Resource Valorisation  </t>
  </si>
  <si>
    <t>REMOTE | Response of Organisms to the Environment</t>
  </si>
  <si>
    <t xml:space="preserve">ENOV1 | Entrepreneurship &amp; Innovation (focus Business model) </t>
  </si>
  <si>
    <t xml:space="preserve">IMMERS2 | Immersion project part 2  </t>
  </si>
  <si>
    <t xml:space="preserve">SENSE | Remote Sensing for Research &amp; Innovation </t>
  </si>
  <si>
    <t>O</t>
  </si>
  <si>
    <t xml:space="preserve">ENOV2 | Entrepreneurship &amp; Innovation (focus Intellectual Property) </t>
  </si>
  <si>
    <t xml:space="preserve">ACID | Analytical Chemistry for Bioactive Molecule Identification </t>
  </si>
  <si>
    <t xml:space="preserve">FIREBAC | Fisheries Biology, Conservation &amp; Management </t>
  </si>
  <si>
    <t xml:space="preserve">UNEX | Unexpected potentials of Marine Resources </t>
  </si>
  <si>
    <t>EQUAL | Environmental Quality &amp; Impact Assessment</t>
  </si>
  <si>
    <t>IMMERS3 | Immersion project part 3</t>
  </si>
  <si>
    <t>BLUE | The Blue Growth</t>
  </si>
  <si>
    <t>mutualisé avec parcours S&amp;S (S1)</t>
  </si>
  <si>
    <t>BLUECO1 | Introduction to General &amp; Marine Ecology</t>
  </si>
  <si>
    <t>30H CM + 15HTD mutualisé avec PROLOG</t>
  </si>
  <si>
    <t>MARCEL | Marine Resource &amp; Environmental Law</t>
  </si>
  <si>
    <t>BLUPRO | Project Management</t>
  </si>
  <si>
    <t>30H CM + 15HTD  mutualisé avec TOOLBOX</t>
  </si>
  <si>
    <t xml:space="preserve">BLUENOV | Entrepreneurship &amp; Blue Innovation </t>
  </si>
  <si>
    <t>50% mutualisé avec ENOV1</t>
  </si>
  <si>
    <t xml:space="preserve">ECTS </t>
  </si>
  <si>
    <t>THESIS | End-of-study internship</t>
  </si>
  <si>
    <t>PROJECT | Professional project</t>
  </si>
  <si>
    <t>Option: Biotechnology &amp; Valorization</t>
  </si>
  <si>
    <t>BLUVAL | Natural Resource Valorization</t>
  </si>
  <si>
    <t>30H CM + 15HTD mutualisé avec NARVAL</t>
  </si>
  <si>
    <t>BLUNEX | Unexpected Potentials of Marine Resources for Blue Managers</t>
  </si>
  <si>
    <t>30H CM + 15HTD mutualisé avec UNEX</t>
  </si>
  <si>
    <t>BLUVIP | Valorization &amp; Intellectual Property</t>
  </si>
  <si>
    <t>30H CM + 15HTD mutualisé avec ENOV2</t>
  </si>
  <si>
    <t>Option: Human Impact Assessment</t>
  </si>
  <si>
    <t>BLUIMPACT | Environmental Impact Assessment for Blue Managers</t>
  </si>
  <si>
    <t>30H CM + 15HTD mutualisé avec EQUAL</t>
  </si>
  <si>
    <t>BLUSENSE| Remote Sensing for Blue Managers</t>
  </si>
  <si>
    <t>30H CM + 15HTD mutualisé avec SENSE</t>
  </si>
  <si>
    <t>BLUEINFO | Information System Tools for Blue Managers</t>
  </si>
  <si>
    <t>30H CM + 15HTD mutualiséavec SYSTOOL</t>
  </si>
  <si>
    <t>Option: Marine Protected Area Management</t>
  </si>
  <si>
    <t>BLUECO2| Ecology of Conservation for Blue Managers</t>
  </si>
  <si>
    <t>30H CM + 15HTD mutualisé avec MARECO</t>
  </si>
  <si>
    <t>BLUFIN | Conservation Finance for Blue Managers</t>
  </si>
  <si>
    <t>BLUFISH | Fisheries for Blue Managers</t>
  </si>
  <si>
    <t>30H CM + 15HTD mutualisé avec FIREBAC</t>
  </si>
  <si>
    <t>1 OPTION AU CHOIX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</si>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</sst>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Alignment="1"/>
    <xf numFmtId="0" fontId="6" fillId="0" borderId="0" xfId="0" applyFont="1" applyAlignment="1"/>
    <xf numFmtId="0" fontId="0" fillId="0" borderId="11" xfId="0" applyFill="1" applyBorder="1"/>
    <xf numFmtId="0" fontId="0" fillId="0" borderId="1" xfId="0" applyFill="1" applyBorder="1"/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5" xfId="0" applyFill="1" applyBorder="1"/>
    <xf numFmtId="0" fontId="0" fillId="0" borderId="6" xfId="0" applyFill="1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20" xfId="0" applyBorder="1"/>
    <xf numFmtId="0" fontId="0" fillId="0" borderId="21" xfId="0" applyBorder="1"/>
    <xf numFmtId="0" fontId="0" fillId="0" borderId="6" xfId="0" applyBorder="1" applyAlignment="1">
      <alignment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0" fillId="0" borderId="19" xfId="0" applyBorder="1"/>
    <xf numFmtId="0" fontId="7" fillId="0" borderId="5" xfId="0" applyFont="1" applyFill="1" applyBorder="1" applyProtection="1">
      <protection locked="0"/>
    </xf>
    <xf numFmtId="0" fontId="0" fillId="3" borderId="0" xfId="0" applyFill="1" applyBorder="1"/>
    <xf numFmtId="0" fontId="9" fillId="0" borderId="0" xfId="0" applyFont="1" applyBorder="1"/>
    <xf numFmtId="0" fontId="9" fillId="0" borderId="6" xfId="0" applyFont="1" applyBorder="1"/>
    <xf numFmtId="0" fontId="10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1" xfId="0" applyFont="1" applyFill="1" applyBorder="1"/>
    <xf numFmtId="0" fontId="11" fillId="0" borderId="5" xfId="0" applyFont="1" applyFill="1" applyBorder="1" applyProtection="1">
      <protection locked="0"/>
    </xf>
    <xf numFmtId="0" fontId="1" fillId="0" borderId="1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6" xfId="0" applyFont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0" borderId="11" xfId="0" applyFont="1" applyFill="1" applyBorder="1" applyAlignment="1">
      <alignment horizontal="left" indent="1"/>
    </xf>
    <xf numFmtId="0" fontId="1" fillId="0" borderId="12" xfId="0" applyFont="1" applyBorder="1"/>
    <xf numFmtId="0" fontId="1" fillId="0" borderId="5" xfId="0" applyFont="1" applyFill="1" applyBorder="1" applyAlignment="1">
      <alignment horizontal="left" indent="1"/>
    </xf>
    <xf numFmtId="0" fontId="1" fillId="0" borderId="6" xfId="0" applyFont="1" applyFill="1" applyBorder="1"/>
    <xf numFmtId="0" fontId="1" fillId="0" borderId="7" xfId="0" applyFont="1" applyBorder="1"/>
    <xf numFmtId="0" fontId="12" fillId="0" borderId="1" xfId="0" applyFont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0" fillId="4" borderId="17" xfId="0" applyFill="1" applyBorder="1"/>
    <xf numFmtId="0" fontId="0" fillId="4" borderId="18" xfId="0" applyFill="1" applyBorder="1"/>
    <xf numFmtId="0" fontId="2" fillId="0" borderId="0" xfId="0" applyFont="1" applyAlignment="1">
      <alignment horizontal="center"/>
    </xf>
    <xf numFmtId="0" fontId="1" fillId="5" borderId="16" xfId="0" applyFont="1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6" xfId="0" applyFill="1" applyBorder="1"/>
    <xf numFmtId="0" fontId="1" fillId="5" borderId="17" xfId="0" applyFont="1" applyFill="1" applyBorder="1"/>
    <xf numFmtId="0" fontId="1" fillId="2" borderId="22" xfId="0" applyFont="1" applyFill="1" applyBorder="1"/>
    <xf numFmtId="0" fontId="1" fillId="2" borderId="0" xfId="0" applyFont="1" applyFill="1" applyBorder="1"/>
    <xf numFmtId="0" fontId="1" fillId="2" borderId="23" xfId="0" applyFont="1" applyFill="1" applyBorder="1"/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6" xfId="0" applyFont="1" applyBorder="1"/>
    <xf numFmtId="0" fontId="0" fillId="0" borderId="24" xfId="0" applyFill="1" applyBorder="1"/>
    <xf numFmtId="0" fontId="12" fillId="0" borderId="0" xfId="0" applyFont="1" applyBorder="1"/>
    <xf numFmtId="0" fontId="12" fillId="0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zoomScale="69" zoomScaleNormal="160" workbookViewId="0">
      <selection activeCell="D16" sqref="D16"/>
    </sheetView>
  </sheetViews>
  <sheetFormatPr baseColWidth="10" defaultColWidth="11.40625" defaultRowHeight="14.75" x14ac:dyDescent="0.75"/>
  <cols>
    <col min="1" max="1" width="48.7265625" customWidth="1"/>
    <col min="3" max="3" width="22" bestFit="1" customWidth="1"/>
    <col min="5" max="5" width="10.40625" bestFit="1" customWidth="1"/>
    <col min="8" max="8" width="12.40625" customWidth="1"/>
    <col min="9" max="9" width="40.40625" bestFit="1" customWidth="1"/>
    <col min="11" max="11" width="37.40625" bestFit="1" customWidth="1"/>
  </cols>
  <sheetData>
    <row r="1" spans="1:19" ht="26" x14ac:dyDescent="1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8.5" x14ac:dyDescent="0.9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25" thickBot="1" x14ac:dyDescent="1.05">
      <c r="A3" s="19" t="s">
        <v>4</v>
      </c>
      <c r="B3" s="20" t="s">
        <v>2</v>
      </c>
      <c r="C3" s="19"/>
      <c r="D3" s="20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5" t="s">
        <v>17</v>
      </c>
      <c r="L5" s="6" t="s">
        <v>18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7" t="s">
        <v>16</v>
      </c>
    </row>
    <row r="6" spans="1:19" x14ac:dyDescent="0.75">
      <c r="A6" s="73" t="s">
        <v>19</v>
      </c>
      <c r="B6" s="74"/>
      <c r="C6" s="74"/>
      <c r="D6" s="74"/>
      <c r="E6" s="74"/>
      <c r="F6" s="74"/>
      <c r="G6" s="74"/>
      <c r="H6" s="74"/>
      <c r="I6" s="75"/>
      <c r="K6" s="76" t="s">
        <v>19</v>
      </c>
      <c r="L6" s="74"/>
      <c r="M6" s="74"/>
      <c r="N6" s="74"/>
      <c r="O6" s="74"/>
      <c r="P6" s="74"/>
      <c r="Q6" s="74"/>
      <c r="R6" s="74"/>
      <c r="S6" s="75"/>
    </row>
    <row r="7" spans="1:19" x14ac:dyDescent="0.75">
      <c r="A7" s="11" t="s">
        <v>20</v>
      </c>
      <c r="B7" s="1">
        <v>4</v>
      </c>
      <c r="C7" s="1"/>
      <c r="D7" s="1"/>
      <c r="E7" s="1">
        <v>20</v>
      </c>
      <c r="F7" s="1">
        <v>20</v>
      </c>
      <c r="G7" s="1"/>
      <c r="H7" s="1"/>
      <c r="I7" s="12" t="s">
        <v>21</v>
      </c>
      <c r="K7" s="45" t="s">
        <v>22</v>
      </c>
      <c r="L7" s="46">
        <v>6</v>
      </c>
      <c r="M7" s="47"/>
      <c r="N7" s="46"/>
      <c r="O7" s="46">
        <v>60</v>
      </c>
      <c r="P7" s="46">
        <v>20</v>
      </c>
      <c r="Q7" s="1"/>
      <c r="R7" s="1"/>
      <c r="S7" s="12"/>
    </row>
    <row r="8" spans="1:19" x14ac:dyDescent="0.75">
      <c r="A8" s="11" t="s">
        <v>23</v>
      </c>
      <c r="B8" s="1">
        <v>4</v>
      </c>
      <c r="C8" s="1"/>
      <c r="D8" s="1"/>
      <c r="E8" s="1">
        <v>30</v>
      </c>
      <c r="F8" s="1">
        <v>20</v>
      </c>
      <c r="G8" s="1"/>
      <c r="H8" s="1"/>
      <c r="I8" s="12" t="s">
        <v>24</v>
      </c>
      <c r="K8" s="45" t="s">
        <v>25</v>
      </c>
      <c r="L8" s="46">
        <v>4</v>
      </c>
      <c r="M8" s="46"/>
      <c r="N8" s="46"/>
      <c r="O8" s="46">
        <v>24</v>
      </c>
      <c r="P8" s="46"/>
      <c r="Q8" s="1"/>
      <c r="R8" s="1"/>
      <c r="S8" s="12"/>
    </row>
    <row r="9" spans="1:19" x14ac:dyDescent="0.75">
      <c r="A9" s="11" t="s">
        <v>26</v>
      </c>
      <c r="B9" s="1">
        <v>4</v>
      </c>
      <c r="C9" s="1"/>
      <c r="D9" s="1"/>
      <c r="E9" s="1">
        <v>30</v>
      </c>
      <c r="F9" s="1">
        <v>30</v>
      </c>
      <c r="G9" s="1"/>
      <c r="H9" s="1"/>
      <c r="I9" s="12" t="s">
        <v>24</v>
      </c>
      <c r="K9" s="49" t="s">
        <v>27</v>
      </c>
      <c r="L9" s="1"/>
      <c r="M9" s="1"/>
      <c r="N9" s="1"/>
      <c r="O9" s="1"/>
      <c r="P9" s="1"/>
      <c r="Q9" s="1"/>
      <c r="R9" s="1"/>
      <c r="S9" s="12"/>
    </row>
    <row r="10" spans="1:19" x14ac:dyDescent="0.75">
      <c r="A10" s="21" t="s">
        <v>28</v>
      </c>
      <c r="B10" s="22">
        <v>4</v>
      </c>
      <c r="C10" s="22"/>
      <c r="D10" s="1"/>
      <c r="E10" s="1">
        <v>20</v>
      </c>
      <c r="F10" s="1">
        <v>20</v>
      </c>
      <c r="G10" s="1"/>
      <c r="H10" s="1"/>
      <c r="I10" s="12" t="s">
        <v>24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21" t="s">
        <v>29</v>
      </c>
      <c r="B11" s="22">
        <v>4</v>
      </c>
      <c r="C11" s="22"/>
      <c r="D11" s="1"/>
      <c r="E11" s="1">
        <v>25</v>
      </c>
      <c r="F11" s="1">
        <v>20</v>
      </c>
      <c r="G11" s="1"/>
      <c r="H11" s="1"/>
      <c r="I11" s="12" t="s">
        <v>24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75">
      <c r="A12" s="48" t="s">
        <v>30</v>
      </c>
      <c r="B12" s="22">
        <v>4</v>
      </c>
      <c r="C12" s="22"/>
      <c r="D12" s="1"/>
      <c r="E12" s="1">
        <v>23</v>
      </c>
      <c r="F12" s="1">
        <v>18</v>
      </c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21" t="s">
        <v>31</v>
      </c>
      <c r="B13" s="22">
        <v>2</v>
      </c>
      <c r="C13" s="22"/>
      <c r="D13" s="1"/>
      <c r="E13" s="1"/>
      <c r="F13" s="1">
        <v>20</v>
      </c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75">
      <c r="A14" s="48" t="s">
        <v>32</v>
      </c>
      <c r="B14" s="22">
        <v>4</v>
      </c>
      <c r="C14" s="22"/>
      <c r="D14" s="1"/>
      <c r="E14" s="1">
        <v>20</v>
      </c>
      <c r="F14" s="1">
        <v>20</v>
      </c>
      <c r="G14" s="1"/>
      <c r="H14" s="1"/>
      <c r="I14" s="12" t="s">
        <v>24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ht="15.5" thickBot="1" x14ac:dyDescent="0.9">
      <c r="A15" s="40"/>
      <c r="B15" s="26"/>
      <c r="C15" s="26"/>
      <c r="D15" s="14"/>
      <c r="E15" s="14"/>
      <c r="F15" s="14"/>
      <c r="G15" s="14"/>
      <c r="H15" s="14"/>
      <c r="I15" s="15"/>
      <c r="K15" s="11"/>
      <c r="L15" s="1"/>
      <c r="M15" s="1"/>
      <c r="N15" s="1"/>
      <c r="O15" s="1"/>
      <c r="P15" s="1"/>
      <c r="Q15" s="1"/>
      <c r="R15" s="1"/>
      <c r="S15" s="12"/>
    </row>
    <row r="16" spans="1:19" ht="15.5" thickBot="1" x14ac:dyDescent="0.9">
      <c r="A16" s="84" t="s">
        <v>82</v>
      </c>
      <c r="B16" s="26">
        <f>SUM(B7:B15)</f>
        <v>30</v>
      </c>
      <c r="C16" s="26"/>
      <c r="D16" s="14"/>
      <c r="E16" s="43">
        <f>SUM(E7:E15)</f>
        <v>168</v>
      </c>
      <c r="F16" s="43">
        <f>SUM(F7:F15)</f>
        <v>168</v>
      </c>
      <c r="G16" s="14"/>
      <c r="H16" s="14"/>
      <c r="I16" s="15"/>
      <c r="K16" s="11"/>
      <c r="L16" s="1"/>
      <c r="M16" s="1"/>
      <c r="N16" s="1"/>
      <c r="O16" s="1"/>
      <c r="P16" s="1"/>
      <c r="Q16" s="1"/>
      <c r="R16" s="1"/>
      <c r="S16" s="12"/>
    </row>
    <row r="17" spans="1:19" ht="15.5" thickBot="1" x14ac:dyDescent="0.9">
      <c r="A17" s="30"/>
      <c r="B17" s="30"/>
      <c r="C17" s="30"/>
      <c r="D17" s="30"/>
      <c r="E17" s="30"/>
      <c r="F17" s="30"/>
      <c r="G17" s="30"/>
      <c r="H17" s="30"/>
      <c r="I17" s="30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75">
      <c r="A18" s="76" t="s">
        <v>33</v>
      </c>
      <c r="B18" s="74"/>
      <c r="C18" s="74"/>
      <c r="D18" s="74"/>
      <c r="E18" s="74"/>
      <c r="F18" s="74"/>
      <c r="G18" s="74"/>
      <c r="H18" s="74"/>
      <c r="I18" s="75"/>
      <c r="K18" s="11"/>
      <c r="L18" s="1"/>
      <c r="M18" s="1"/>
      <c r="N18" s="1"/>
      <c r="O18" s="1"/>
      <c r="P18" s="1"/>
      <c r="Q18" s="1"/>
      <c r="R18" s="1"/>
      <c r="S18" s="12"/>
    </row>
    <row r="19" spans="1:19" ht="15.5" thickBot="1" x14ac:dyDescent="0.9">
      <c r="A19" s="39" t="s">
        <v>34</v>
      </c>
      <c r="B19" s="33"/>
      <c r="C19" s="33"/>
      <c r="D19" s="33"/>
      <c r="E19" s="33"/>
      <c r="F19" s="33"/>
      <c r="G19" s="33"/>
      <c r="H19" s="33"/>
      <c r="I19" s="34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30"/>
      <c r="B20" s="30"/>
      <c r="C20" s="30"/>
      <c r="D20" s="30"/>
      <c r="E20" s="30"/>
      <c r="F20" s="30"/>
      <c r="G20" s="30"/>
      <c r="H20" s="30"/>
      <c r="I20" s="30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5.5" thickBot="1" x14ac:dyDescent="0.9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zoomScale="67" zoomScaleNormal="150" workbookViewId="0">
      <selection activeCell="B13" sqref="B13"/>
    </sheetView>
  </sheetViews>
  <sheetFormatPr baseColWidth="10" defaultColWidth="11.40625" defaultRowHeight="14.75" x14ac:dyDescent="0.75"/>
  <cols>
    <col min="1" max="1" width="55.26953125" customWidth="1"/>
    <col min="3" max="3" width="22" bestFit="1" customWidth="1"/>
    <col min="5" max="5" width="10.40625" bestFit="1" customWidth="1"/>
    <col min="8" max="8" width="12.40625" customWidth="1"/>
    <col min="9" max="9" width="40.40625" bestFit="1" customWidth="1"/>
    <col min="11" max="11" width="37.40625" bestFit="1" customWidth="1"/>
  </cols>
  <sheetData>
    <row r="1" spans="1:19" ht="26" x14ac:dyDescent="1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8.5" x14ac:dyDescent="0.9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25" thickBot="1" x14ac:dyDescent="1.05">
      <c r="A3" s="19" t="s">
        <v>4</v>
      </c>
      <c r="B3" s="20" t="s">
        <v>2</v>
      </c>
      <c r="C3" s="19"/>
      <c r="D3" s="20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5" t="s">
        <v>17</v>
      </c>
      <c r="L5" s="6" t="s">
        <v>18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7" t="s">
        <v>16</v>
      </c>
    </row>
    <row r="6" spans="1:19" x14ac:dyDescent="0.75">
      <c r="A6" s="73" t="s">
        <v>19</v>
      </c>
      <c r="B6" s="74"/>
      <c r="C6" s="74"/>
      <c r="D6" s="74"/>
      <c r="E6" s="74"/>
      <c r="F6" s="74"/>
      <c r="G6" s="74"/>
      <c r="H6" s="74"/>
      <c r="I6" s="75"/>
      <c r="K6" s="49" t="s">
        <v>27</v>
      </c>
      <c r="L6" s="1"/>
      <c r="M6" s="1"/>
      <c r="N6" s="1"/>
      <c r="O6" s="1"/>
      <c r="P6" s="1"/>
      <c r="Q6" s="1"/>
      <c r="R6" s="1"/>
      <c r="S6" s="12"/>
    </row>
    <row r="7" spans="1:19" x14ac:dyDescent="0.75">
      <c r="A7" s="11" t="s">
        <v>35</v>
      </c>
      <c r="B7" s="1">
        <v>6</v>
      </c>
      <c r="C7" s="31"/>
      <c r="D7" s="1"/>
      <c r="E7" s="1">
        <v>40</v>
      </c>
      <c r="F7" s="1">
        <v>20</v>
      </c>
      <c r="G7" s="1"/>
      <c r="H7" s="1"/>
      <c r="I7" s="12" t="s">
        <v>36</v>
      </c>
      <c r="K7" s="45" t="s">
        <v>25</v>
      </c>
      <c r="L7" s="46">
        <v>4</v>
      </c>
      <c r="M7" s="46"/>
      <c r="N7" s="46"/>
      <c r="O7" s="46">
        <v>24</v>
      </c>
      <c r="P7" s="17"/>
      <c r="Q7" s="17"/>
      <c r="R7" s="17"/>
      <c r="S7" s="18"/>
    </row>
    <row r="8" spans="1:19" x14ac:dyDescent="0.75">
      <c r="A8" s="21" t="s">
        <v>37</v>
      </c>
      <c r="B8" s="22">
        <v>4</v>
      </c>
      <c r="C8" s="22"/>
      <c r="D8" s="1"/>
      <c r="E8" s="1">
        <v>20</v>
      </c>
      <c r="F8" s="1">
        <v>20</v>
      </c>
      <c r="G8" s="1"/>
      <c r="H8" s="1"/>
      <c r="I8" s="12" t="s">
        <v>24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1" t="s">
        <v>38</v>
      </c>
      <c r="B9" s="22">
        <v>4</v>
      </c>
      <c r="C9" s="22"/>
      <c r="D9" s="1"/>
      <c r="E9" s="1">
        <v>20</v>
      </c>
      <c r="F9" s="1">
        <v>20</v>
      </c>
      <c r="G9" s="1">
        <v>20</v>
      </c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75">
      <c r="A10" s="21" t="s">
        <v>39</v>
      </c>
      <c r="B10" s="22">
        <v>4</v>
      </c>
      <c r="C10" s="22"/>
      <c r="D10" s="1"/>
      <c r="E10" s="1">
        <v>40</v>
      </c>
      <c r="F10" s="1"/>
      <c r="G10" s="1"/>
      <c r="H10" s="1"/>
      <c r="I10" s="12" t="s">
        <v>24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25" t="s">
        <v>40</v>
      </c>
      <c r="B11" s="26">
        <v>12</v>
      </c>
      <c r="C11" s="26"/>
      <c r="D11" s="14"/>
      <c r="E11" s="14"/>
      <c r="F11" s="57">
        <v>40</v>
      </c>
      <c r="G11" s="14"/>
      <c r="H11" s="14"/>
      <c r="I11" s="15"/>
      <c r="K11" s="11"/>
      <c r="L11" s="1"/>
      <c r="M11" s="1"/>
      <c r="N11" s="1"/>
      <c r="O11" s="1"/>
      <c r="P11" s="1"/>
      <c r="Q11" s="1"/>
      <c r="R11" s="1"/>
      <c r="S11" s="12"/>
    </row>
    <row r="12" spans="1:19" ht="15.5" thickBot="1" x14ac:dyDescent="0.9">
      <c r="A12" s="85" t="s">
        <v>82</v>
      </c>
      <c r="B12" s="29">
        <f>SUM(B7:B11)</f>
        <v>30</v>
      </c>
      <c r="C12" s="29"/>
      <c r="D12" s="30"/>
      <c r="E12" s="42">
        <f>SUM(E7:E11)</f>
        <v>120</v>
      </c>
      <c r="F12" s="42">
        <f>SUM(F7:F11)</f>
        <v>100</v>
      </c>
      <c r="G12" s="42">
        <f>SUM(G9)</f>
        <v>20</v>
      </c>
      <c r="H12" s="30"/>
      <c r="I12" s="30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76" t="s">
        <v>33</v>
      </c>
      <c r="B13" s="74"/>
      <c r="C13" s="74"/>
      <c r="D13" s="74"/>
      <c r="E13" s="74"/>
      <c r="F13" s="74"/>
      <c r="G13" s="74"/>
      <c r="H13" s="74"/>
      <c r="I13" s="75"/>
      <c r="K13" s="11"/>
      <c r="L13" s="1"/>
      <c r="M13" s="1"/>
      <c r="N13" s="1"/>
      <c r="O13" s="1"/>
      <c r="P13" s="1"/>
      <c r="Q13" s="1"/>
      <c r="R13" s="1"/>
      <c r="S13" s="12"/>
    </row>
    <row r="14" spans="1:19" ht="15.5" thickBot="1" x14ac:dyDescent="0.9">
      <c r="A14" s="39" t="s">
        <v>34</v>
      </c>
      <c r="B14" s="33"/>
      <c r="C14" s="33"/>
      <c r="D14" s="33"/>
      <c r="E14" s="33"/>
      <c r="F14" s="33"/>
      <c r="G14" s="33"/>
      <c r="H14" s="33"/>
      <c r="I14" s="34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75">
      <c r="A15" s="30"/>
      <c r="B15" s="30"/>
      <c r="C15" s="30"/>
      <c r="D15" s="30"/>
      <c r="E15" s="30"/>
      <c r="F15" s="30"/>
      <c r="G15" s="30"/>
      <c r="H15" s="30"/>
      <c r="I15" s="30"/>
      <c r="K15" s="32"/>
      <c r="L15" s="27"/>
      <c r="M15" s="27"/>
      <c r="N15" s="27"/>
      <c r="O15" s="27"/>
      <c r="P15" s="27"/>
      <c r="Q15" s="27"/>
      <c r="R15" s="27"/>
      <c r="S15" s="28"/>
    </row>
    <row r="16" spans="1:19" x14ac:dyDescent="0.7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75">
      <c r="A17" s="16"/>
      <c r="B17" s="17"/>
      <c r="C17" s="17"/>
      <c r="D17" s="17"/>
      <c r="E17" s="17"/>
      <c r="F17" s="17"/>
      <c r="G17" s="17"/>
      <c r="H17" s="17"/>
      <c r="I17" s="18"/>
      <c r="K17" s="16"/>
      <c r="L17" s="17"/>
      <c r="M17" s="17"/>
      <c r="N17" s="17"/>
      <c r="O17" s="17"/>
      <c r="P17" s="17"/>
      <c r="Q17" s="17"/>
      <c r="R17" s="17"/>
      <c r="S17" s="18"/>
    </row>
    <row r="18" spans="1:19" x14ac:dyDescent="0.7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7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75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75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x14ac:dyDescent="0.75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 ht="15.5" thickBot="1" x14ac:dyDescent="0.9">
      <c r="A37" s="13"/>
      <c r="B37" s="14"/>
      <c r="C37" s="14"/>
      <c r="D37" s="14"/>
      <c r="E37" s="14"/>
      <c r="F37" s="14"/>
      <c r="G37" s="14"/>
      <c r="H37" s="14"/>
      <c r="I37" s="15"/>
      <c r="K37" s="13"/>
      <c r="L37" s="14"/>
      <c r="M37" s="14"/>
      <c r="N37" s="14"/>
      <c r="O37" s="14"/>
      <c r="P37" s="14"/>
      <c r="Q37" s="14"/>
      <c r="R37" s="14"/>
      <c r="S37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zoomScale="56" zoomScaleNormal="150" workbookViewId="0">
      <selection activeCell="A21" sqref="A21"/>
    </sheetView>
  </sheetViews>
  <sheetFormatPr baseColWidth="10" defaultColWidth="11.40625" defaultRowHeight="14.75" x14ac:dyDescent="0.75"/>
  <cols>
    <col min="1" max="1" width="58.7265625" customWidth="1"/>
    <col min="3" max="3" width="22" bestFit="1" customWidth="1"/>
    <col min="5" max="5" width="10.40625" bestFit="1" customWidth="1"/>
    <col min="8" max="8" width="12.40625" customWidth="1"/>
    <col min="9" max="9" width="31.40625" customWidth="1"/>
    <col min="11" max="11" width="37.40625" bestFit="1" customWidth="1"/>
  </cols>
  <sheetData>
    <row r="1" spans="1:19" ht="26" x14ac:dyDescent="1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8.5" x14ac:dyDescent="0.9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25" thickBot="1" x14ac:dyDescent="1.05">
      <c r="A3" s="19" t="s">
        <v>4</v>
      </c>
      <c r="B3" s="20" t="s">
        <v>2</v>
      </c>
      <c r="C3" s="19"/>
      <c r="D3" s="20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 x14ac:dyDescent="0.75">
      <c r="A5" s="23" t="s">
        <v>8</v>
      </c>
      <c r="B5" s="24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5" t="s">
        <v>17</v>
      </c>
      <c r="L5" s="6" t="s">
        <v>18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7" t="s">
        <v>16</v>
      </c>
    </row>
    <row r="6" spans="1:19" x14ac:dyDescent="0.75">
      <c r="A6" s="67" t="s">
        <v>19</v>
      </c>
      <c r="B6" s="70"/>
      <c r="C6" s="70"/>
      <c r="D6" s="70"/>
      <c r="E6" s="70"/>
      <c r="F6" s="70"/>
      <c r="G6" s="70"/>
      <c r="H6" s="70"/>
      <c r="I6" s="71"/>
      <c r="K6" s="49" t="s">
        <v>27</v>
      </c>
      <c r="L6" s="1"/>
      <c r="M6" s="1"/>
      <c r="N6" s="1"/>
      <c r="O6" s="1"/>
      <c r="P6" s="1"/>
      <c r="Q6" s="1"/>
      <c r="R6" s="1"/>
      <c r="S6" s="12"/>
    </row>
    <row r="7" spans="1:19" x14ac:dyDescent="0.75">
      <c r="A7" s="21" t="s">
        <v>41</v>
      </c>
      <c r="B7" s="22">
        <v>4</v>
      </c>
      <c r="C7" s="31"/>
      <c r="D7" s="1"/>
      <c r="E7" s="1">
        <v>40</v>
      </c>
      <c r="F7" s="1"/>
      <c r="G7" s="1"/>
      <c r="H7" s="37" t="s">
        <v>42</v>
      </c>
      <c r="I7" s="12" t="s">
        <v>21</v>
      </c>
      <c r="K7" s="45" t="s">
        <v>25</v>
      </c>
      <c r="L7" s="46">
        <v>4</v>
      </c>
      <c r="M7" s="46"/>
      <c r="N7" s="46"/>
      <c r="O7" s="46">
        <v>24</v>
      </c>
      <c r="P7" s="17"/>
      <c r="Q7" s="17"/>
      <c r="R7" s="17"/>
      <c r="S7" s="18"/>
    </row>
    <row r="8" spans="1:19" x14ac:dyDescent="0.75">
      <c r="A8" s="21" t="s">
        <v>43</v>
      </c>
      <c r="B8" s="22">
        <v>4</v>
      </c>
      <c r="C8" s="1"/>
      <c r="D8" s="1"/>
      <c r="E8" s="1">
        <v>40</v>
      </c>
      <c r="F8" s="1"/>
      <c r="G8" s="1"/>
      <c r="H8" s="37" t="s">
        <v>42</v>
      </c>
      <c r="I8" s="12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21" t="s">
        <v>44</v>
      </c>
      <c r="B9" s="22">
        <v>4</v>
      </c>
      <c r="C9" s="1"/>
      <c r="D9" s="1"/>
      <c r="E9" s="1">
        <v>6</v>
      </c>
      <c r="F9" s="1">
        <v>6</v>
      </c>
      <c r="G9" s="1">
        <v>60</v>
      </c>
      <c r="H9" s="37" t="s">
        <v>42</v>
      </c>
      <c r="I9" s="12" t="s">
        <v>21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75">
      <c r="A10" s="21" t="s">
        <v>45</v>
      </c>
      <c r="B10" s="22">
        <v>4</v>
      </c>
      <c r="C10" s="1"/>
      <c r="D10" s="1"/>
      <c r="E10" s="1">
        <v>20</v>
      </c>
      <c r="F10" s="1">
        <v>20</v>
      </c>
      <c r="G10" s="1"/>
      <c r="H10" s="37" t="s">
        <v>42</v>
      </c>
      <c r="I10" s="12" t="s">
        <v>21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21" t="s">
        <v>46</v>
      </c>
      <c r="B11" s="22">
        <v>4</v>
      </c>
      <c r="C11" s="1"/>
      <c r="D11" s="1"/>
      <c r="E11" s="1">
        <v>40</v>
      </c>
      <c r="F11" s="1"/>
      <c r="G11" s="1"/>
      <c r="H11" s="37" t="s">
        <v>42</v>
      </c>
      <c r="I11" s="12" t="s">
        <v>21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75">
      <c r="A12" s="11" t="s">
        <v>47</v>
      </c>
      <c r="B12" s="1">
        <v>4</v>
      </c>
      <c r="C12" s="1"/>
      <c r="D12" s="1"/>
      <c r="E12" s="1">
        <v>40</v>
      </c>
      <c r="F12" s="1"/>
      <c r="G12" s="1"/>
      <c r="H12" s="37" t="s">
        <v>42</v>
      </c>
      <c r="I12" s="12" t="s">
        <v>21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13" t="s">
        <v>48</v>
      </c>
      <c r="B13" s="14">
        <v>6</v>
      </c>
      <c r="C13" s="14"/>
      <c r="D13" s="14"/>
      <c r="E13" s="14"/>
      <c r="F13" s="57">
        <v>40</v>
      </c>
      <c r="G13" s="14"/>
      <c r="H13" s="14" t="s">
        <v>42</v>
      </c>
      <c r="I13" s="15"/>
      <c r="K13" s="32"/>
      <c r="L13" s="27"/>
      <c r="M13" s="27"/>
      <c r="N13" s="27"/>
      <c r="O13" s="27"/>
      <c r="P13" s="27"/>
      <c r="Q13" s="27"/>
      <c r="R13" s="27"/>
      <c r="S13" s="28"/>
    </row>
    <row r="14" spans="1:19" s="30" customFormat="1" x14ac:dyDescent="0.75">
      <c r="A14" s="86" t="s">
        <v>82</v>
      </c>
      <c r="B14" s="30">
        <f>SUM(B7:B13)</f>
        <v>30</v>
      </c>
      <c r="E14" s="41">
        <f>SUM(E7:E13)</f>
        <v>186</v>
      </c>
      <c r="F14" s="41">
        <f>SUM(F9:F13)</f>
        <v>66</v>
      </c>
      <c r="G14" s="30">
        <f>SUM(G9:G13)</f>
        <v>60</v>
      </c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75">
      <c r="A15" s="67" t="s">
        <v>33</v>
      </c>
      <c r="B15" s="68"/>
      <c r="C15" s="68"/>
      <c r="D15" s="68"/>
      <c r="E15" s="68"/>
      <c r="F15" s="68"/>
      <c r="G15" s="68"/>
      <c r="H15" s="68"/>
      <c r="I15" s="69"/>
      <c r="K15" s="16"/>
      <c r="L15" s="17"/>
      <c r="M15" s="17"/>
      <c r="N15" s="17"/>
      <c r="O15" s="17"/>
      <c r="P15" s="17"/>
      <c r="Q15" s="17"/>
      <c r="R15" s="17"/>
      <c r="S15" s="18"/>
    </row>
    <row r="16" spans="1:19" x14ac:dyDescent="0.75">
      <c r="A16" s="38" t="s">
        <v>49</v>
      </c>
      <c r="B16" s="51">
        <v>6</v>
      </c>
      <c r="C16" s="37"/>
      <c r="D16" s="37"/>
      <c r="E16" s="37">
        <v>30</v>
      </c>
      <c r="F16" s="37">
        <v>20</v>
      </c>
      <c r="G16" s="37"/>
      <c r="H16" s="37" t="s">
        <v>42</v>
      </c>
      <c r="I16" s="36" t="s">
        <v>50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29.5" x14ac:dyDescent="0.75">
      <c r="A17" s="50" t="s">
        <v>51</v>
      </c>
      <c r="B17" s="51">
        <v>6</v>
      </c>
      <c r="C17" s="51"/>
      <c r="D17" s="51"/>
      <c r="E17" s="51">
        <v>40</v>
      </c>
      <c r="F17" s="51">
        <v>20</v>
      </c>
      <c r="G17" s="51"/>
      <c r="H17" s="51" t="s">
        <v>42</v>
      </c>
      <c r="I17" s="52" t="s">
        <v>52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75">
      <c r="A18" s="38" t="s">
        <v>53</v>
      </c>
      <c r="B18" s="51">
        <v>6</v>
      </c>
      <c r="C18" s="37"/>
      <c r="D18" s="37"/>
      <c r="E18" s="37">
        <v>20</v>
      </c>
      <c r="F18" s="37">
        <v>20</v>
      </c>
      <c r="G18" s="37"/>
      <c r="H18" s="37" t="s">
        <v>42</v>
      </c>
      <c r="I18" s="36" t="s">
        <v>50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 ht="29.5" x14ac:dyDescent="0.75">
      <c r="A19" s="50" t="s">
        <v>54</v>
      </c>
      <c r="B19" s="51">
        <v>6</v>
      </c>
      <c r="C19" s="51"/>
      <c r="D19" s="51"/>
      <c r="E19" s="51">
        <v>40</v>
      </c>
      <c r="F19" s="51">
        <v>20</v>
      </c>
      <c r="G19" s="51"/>
      <c r="H19" s="51" t="s">
        <v>42</v>
      </c>
      <c r="I19" s="52" t="s">
        <v>55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53" t="s">
        <v>56</v>
      </c>
      <c r="B20" s="54">
        <v>6</v>
      </c>
      <c r="C20" s="54"/>
      <c r="D20" s="54"/>
      <c r="E20" s="54">
        <v>40</v>
      </c>
      <c r="F20" s="54">
        <v>20</v>
      </c>
      <c r="G20" s="54"/>
      <c r="H20" s="54" t="s">
        <v>42</v>
      </c>
      <c r="I20" s="55" t="s">
        <v>57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87" t="s">
        <v>82</v>
      </c>
      <c r="B21" s="56">
        <f>SUM(B16:B20)</f>
        <v>30</v>
      </c>
      <c r="C21" s="46"/>
      <c r="D21" s="46"/>
      <c r="E21" s="46">
        <f>SUM(E16:E20)</f>
        <v>170</v>
      </c>
      <c r="F21" s="46">
        <f>SUM(F16:F20)</f>
        <v>100</v>
      </c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21"/>
      <c r="B22" s="22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21"/>
      <c r="B23" s="22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21"/>
      <c r="B24" s="22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21"/>
      <c r="B25" s="22"/>
      <c r="C25" s="1"/>
      <c r="D25" s="1"/>
      <c r="E25" s="66"/>
      <c r="F25" s="66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21"/>
      <c r="B26" s="22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21"/>
      <c r="B27" s="22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21"/>
      <c r="B28" s="22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21"/>
      <c r="B29" s="22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21"/>
      <c r="B30" s="22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21"/>
      <c r="B31" s="22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21"/>
      <c r="B32" s="22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21"/>
      <c r="B33" s="22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5.5" thickBot="1" x14ac:dyDescent="0.9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tabSelected="1" topLeftCell="A8" zoomScale="78" zoomScaleNormal="25" workbookViewId="0">
      <selection activeCell="A19" sqref="A19"/>
    </sheetView>
  </sheetViews>
  <sheetFormatPr baseColWidth="10" defaultColWidth="11.40625" defaultRowHeight="14.75" x14ac:dyDescent="0.75"/>
  <cols>
    <col min="1" max="1" width="57" customWidth="1"/>
    <col min="3" max="3" width="22" bestFit="1" customWidth="1"/>
    <col min="5" max="5" width="10.40625" bestFit="1" customWidth="1"/>
    <col min="8" max="8" width="12.40625" customWidth="1"/>
    <col min="9" max="9" width="37.86328125" bestFit="1" customWidth="1"/>
    <col min="11" max="11" width="37.40625" bestFit="1" customWidth="1"/>
  </cols>
  <sheetData>
    <row r="1" spans="1:19" ht="26" x14ac:dyDescent="1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8.5" x14ac:dyDescent="0.9">
      <c r="A2" s="19" t="s">
        <v>1</v>
      </c>
      <c r="B2" s="20" t="s">
        <v>2</v>
      </c>
      <c r="C2" s="19"/>
      <c r="D2" s="20" t="s">
        <v>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25" thickBot="1" x14ac:dyDescent="1.05">
      <c r="A3" s="19" t="s">
        <v>4</v>
      </c>
      <c r="B3" s="20" t="s">
        <v>2</v>
      </c>
      <c r="C3" s="19"/>
      <c r="D3" s="20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55.5" customHeight="1" thickBot="1" x14ac:dyDescent="0.9">
      <c r="A5" s="8" t="s">
        <v>8</v>
      </c>
      <c r="B5" s="9" t="s">
        <v>58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5" t="s">
        <v>17</v>
      </c>
      <c r="L5" s="6" t="s">
        <v>18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7" t="s">
        <v>16</v>
      </c>
    </row>
    <row r="6" spans="1:19" x14ac:dyDescent="0.75">
      <c r="A6" s="73" t="s">
        <v>19</v>
      </c>
      <c r="B6" s="74"/>
      <c r="C6" s="74"/>
      <c r="D6" s="74"/>
      <c r="E6" s="74"/>
      <c r="F6" s="77"/>
      <c r="G6" s="74"/>
      <c r="H6" s="74"/>
      <c r="I6" s="75"/>
      <c r="K6" s="49" t="s">
        <v>27</v>
      </c>
      <c r="L6" s="1"/>
      <c r="M6" s="1"/>
      <c r="N6" s="1"/>
      <c r="O6" s="1"/>
      <c r="P6" s="1"/>
      <c r="Q6" s="1"/>
      <c r="R6" s="1"/>
      <c r="S6" s="12"/>
    </row>
    <row r="7" spans="1:19" x14ac:dyDescent="0.75">
      <c r="A7" s="25" t="s">
        <v>59</v>
      </c>
      <c r="B7" s="26">
        <v>30</v>
      </c>
      <c r="C7" s="35"/>
      <c r="D7" s="14"/>
      <c r="E7" s="14"/>
      <c r="F7" s="57">
        <v>40</v>
      </c>
      <c r="G7" s="14"/>
      <c r="H7" s="14"/>
      <c r="I7" s="15"/>
      <c r="K7" s="45" t="s">
        <v>25</v>
      </c>
      <c r="L7" s="46">
        <v>4</v>
      </c>
      <c r="M7" s="46"/>
      <c r="N7" s="46"/>
      <c r="O7" s="46">
        <v>24</v>
      </c>
      <c r="P7" s="17"/>
      <c r="Q7" s="17"/>
      <c r="R7" s="17"/>
      <c r="S7" s="18"/>
    </row>
    <row r="8" spans="1:19" ht="15.5" thickBot="1" x14ac:dyDescent="0.9">
      <c r="A8" s="30"/>
      <c r="B8" s="30"/>
      <c r="C8" s="30"/>
      <c r="D8" s="30"/>
      <c r="E8" s="30"/>
      <c r="F8" s="30"/>
      <c r="G8" s="30"/>
      <c r="H8" s="30"/>
      <c r="I8" s="30"/>
      <c r="K8" s="11"/>
      <c r="L8" s="1"/>
      <c r="M8" s="1"/>
      <c r="N8" s="1"/>
      <c r="O8" s="1"/>
      <c r="P8" s="1"/>
      <c r="Q8" s="1"/>
      <c r="R8" s="1"/>
      <c r="S8" s="12"/>
    </row>
    <row r="9" spans="1:19" x14ac:dyDescent="0.75">
      <c r="A9" s="73" t="s">
        <v>33</v>
      </c>
      <c r="B9" s="74"/>
      <c r="C9" s="74"/>
      <c r="D9" s="74"/>
      <c r="E9" s="74"/>
      <c r="F9" s="74"/>
      <c r="G9" s="74"/>
      <c r="H9" s="74"/>
      <c r="I9" s="75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75">
      <c r="A10" s="81" t="s">
        <v>60</v>
      </c>
      <c r="B10" s="81">
        <v>12</v>
      </c>
      <c r="C10" s="81"/>
      <c r="D10" s="81"/>
      <c r="E10" s="81"/>
      <c r="F10" s="81">
        <v>45</v>
      </c>
      <c r="G10" s="1"/>
      <c r="H10" s="1"/>
      <c r="I10" s="1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75">
      <c r="A11" s="82" t="s">
        <v>81</v>
      </c>
      <c r="B11" s="83"/>
      <c r="C11" s="83"/>
      <c r="D11" s="83"/>
      <c r="E11" s="83"/>
      <c r="F11" s="83"/>
      <c r="G11" s="1"/>
      <c r="H11" s="1"/>
      <c r="I11" s="1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75">
      <c r="A12" s="78" t="s">
        <v>61</v>
      </c>
      <c r="B12" s="79"/>
      <c r="C12" s="79"/>
      <c r="D12" s="79"/>
      <c r="E12" s="79">
        <f>SUM(E13:E15)</f>
        <v>120</v>
      </c>
      <c r="F12" s="79">
        <f>SUM(F13:F15)</f>
        <v>60</v>
      </c>
      <c r="G12" s="79"/>
      <c r="H12" s="79"/>
      <c r="I12" s="80"/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75">
      <c r="A13" s="61" t="s">
        <v>62</v>
      </c>
      <c r="B13" s="56">
        <v>6</v>
      </c>
      <c r="C13" s="47"/>
      <c r="D13" s="46"/>
      <c r="E13" s="46">
        <v>40</v>
      </c>
      <c r="F13" s="46">
        <v>20</v>
      </c>
      <c r="G13" s="46"/>
      <c r="H13" s="46"/>
      <c r="I13" s="62" t="s">
        <v>63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75">
      <c r="A14" s="61" t="s">
        <v>64</v>
      </c>
      <c r="B14" s="56">
        <v>6</v>
      </c>
      <c r="C14" s="46"/>
      <c r="D14" s="46"/>
      <c r="E14" s="46">
        <v>40</v>
      </c>
      <c r="F14" s="46">
        <v>20</v>
      </c>
      <c r="G14" s="46"/>
      <c r="H14" s="46"/>
      <c r="I14" s="62" t="s">
        <v>65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75">
      <c r="A15" s="63" t="s">
        <v>66</v>
      </c>
      <c r="B15" s="64">
        <v>6</v>
      </c>
      <c r="C15" s="57"/>
      <c r="D15" s="57"/>
      <c r="E15" s="57">
        <v>40</v>
      </c>
      <c r="F15" s="57">
        <v>20</v>
      </c>
      <c r="G15" s="57"/>
      <c r="H15" s="57"/>
      <c r="I15" s="65" t="s">
        <v>67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75">
      <c r="A16" s="58" t="s">
        <v>68</v>
      </c>
      <c r="B16" s="59"/>
      <c r="C16" s="59"/>
      <c r="D16" s="59"/>
      <c r="E16" s="59">
        <f>SUM(E17:E19)</f>
        <v>120</v>
      </c>
      <c r="F16" s="59">
        <f>SUM(F17:F19)</f>
        <v>60</v>
      </c>
      <c r="G16" s="59"/>
      <c r="H16" s="59"/>
      <c r="I16" s="60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75">
      <c r="A17" s="61" t="s">
        <v>69</v>
      </c>
      <c r="B17" s="56">
        <v>6</v>
      </c>
      <c r="C17" s="47"/>
      <c r="D17" s="46"/>
      <c r="E17" s="46">
        <v>40</v>
      </c>
      <c r="F17" s="46">
        <v>20</v>
      </c>
      <c r="G17" s="46"/>
      <c r="H17" s="46"/>
      <c r="I17" s="62" t="s">
        <v>70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75">
      <c r="A18" s="61" t="s">
        <v>71</v>
      </c>
      <c r="B18" s="56">
        <v>6</v>
      </c>
      <c r="C18" s="46"/>
      <c r="D18" s="46"/>
      <c r="E18" s="46">
        <v>40</v>
      </c>
      <c r="F18" s="46">
        <v>20</v>
      </c>
      <c r="G18" s="46"/>
      <c r="H18" s="46"/>
      <c r="I18" s="62" t="s">
        <v>72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75">
      <c r="A19" s="63" t="s">
        <v>73</v>
      </c>
      <c r="B19" s="64">
        <v>6</v>
      </c>
      <c r="C19" s="57"/>
      <c r="D19" s="57"/>
      <c r="E19" s="57">
        <v>40</v>
      </c>
      <c r="F19" s="57">
        <v>20</v>
      </c>
      <c r="G19" s="57"/>
      <c r="H19" s="57"/>
      <c r="I19" s="65" t="s">
        <v>74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75">
      <c r="A20" s="58" t="s">
        <v>75</v>
      </c>
      <c r="B20" s="59"/>
      <c r="C20" s="59"/>
      <c r="D20" s="59"/>
      <c r="E20" s="59">
        <f>SUM(E21:E23)</f>
        <v>120</v>
      </c>
      <c r="F20" s="59">
        <f>SUM(F21:F23)</f>
        <v>60</v>
      </c>
      <c r="G20" s="59"/>
      <c r="H20" s="59"/>
      <c r="I20" s="60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75">
      <c r="A21" s="61" t="s">
        <v>76</v>
      </c>
      <c r="B21" s="56">
        <v>6</v>
      </c>
      <c r="C21" s="47"/>
      <c r="D21" s="46"/>
      <c r="E21" s="46">
        <v>40</v>
      </c>
      <c r="F21" s="46">
        <v>20</v>
      </c>
      <c r="G21" s="46"/>
      <c r="H21" s="46"/>
      <c r="I21" s="62" t="s">
        <v>77</v>
      </c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75">
      <c r="A22" s="61" t="s">
        <v>78</v>
      </c>
      <c r="B22" s="56">
        <v>6</v>
      </c>
      <c r="C22" s="46"/>
      <c r="D22" s="46"/>
      <c r="E22" s="46">
        <v>40</v>
      </c>
      <c r="F22" s="46">
        <v>20</v>
      </c>
      <c r="G22" s="46"/>
      <c r="H22" s="46"/>
      <c r="I22" s="6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75">
      <c r="A23" s="63" t="s">
        <v>79</v>
      </c>
      <c r="B23" s="64">
        <v>6</v>
      </c>
      <c r="C23" s="57"/>
      <c r="D23" s="57"/>
      <c r="E23" s="57">
        <v>40</v>
      </c>
      <c r="F23" s="57">
        <v>20</v>
      </c>
      <c r="G23" s="57"/>
      <c r="H23" s="57"/>
      <c r="I23" s="65" t="s">
        <v>80</v>
      </c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7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75">
      <c r="A25" s="11"/>
      <c r="B25" s="1"/>
      <c r="C25" s="1"/>
      <c r="D25" s="1"/>
      <c r="E25" s="1"/>
      <c r="F25" s="1"/>
      <c r="G25" s="1"/>
      <c r="H25" s="1"/>
      <c r="I25" s="44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7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7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75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75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75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75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75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75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75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x14ac:dyDescent="0.75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5" thickBot="1" x14ac:dyDescent="0.9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0D0543-42E0-4D2E-81C0-0F26EB3F1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8438C-50E1-4D6E-84C0-DE9C746DAA2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ff08b7a4-d38f-4805-8f23-9647816da4e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8E282D0-4803-41AD-A75A-4DCE43C07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2021-04-20T11:01:19Z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